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dlaedu-my.sharepoint.com/personal/l_quezada_udla_edu_co/Documents/INSTITUCIONES EDUCATIVAS 2025/3. BAJO CALDAS/12. FI Y PI/"/>
    </mc:Choice>
  </mc:AlternateContent>
  <xr:revisionPtr revIDLastSave="4" documentId="13_ncr:1_{B8F29037-87DA-4641-8D67-BDF38DB36FB4}" xr6:coauthVersionLast="47" xr6:coauthVersionMax="47" xr10:uidLastSave="{57555D7A-C615-FF4D-974D-1F8F4C1252B3}"/>
  <bookViews>
    <workbookView xWindow="4760" yWindow="5560" windowWidth="20740" windowHeight="11160" xr2:uid="{54BA9835-C49B-4BED-9133-D1C2B2C9DC37}"/>
  </bookViews>
  <sheets>
    <sheet name="ASIGNACION Y TRATAMIENTO" sheetId="1" r:id="rId1"/>
  </sheets>
  <externalReferences>
    <externalReference r:id="rId2"/>
    <externalReference r:id="rId3"/>
  </externalReferences>
  <definedNames>
    <definedName name="_xlnm._FilterDatabase" localSheetId="0" hidden="1">'ASIGNACION Y TRATAMIENTO'!#REF!</definedName>
    <definedName name="_xlnm.Print_Area" localSheetId="0">'ASIGNACION Y TRATAMIENTO'!$B$2:$X$36</definedName>
    <definedName name="OPCIONES">'ASIGNACION Y TRATAMIENTO'!$B$40:$B$42</definedName>
    <definedName name="_xlnm.Print_Titles" localSheetId="0">'ASIGNACION Y TRATAMIENTO'!$2:$5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8" i="1" l="1"/>
  <c r="W18" i="1"/>
  <c r="V18" i="1"/>
  <c r="U18" i="1"/>
  <c r="S18" i="1"/>
  <c r="R18" i="1"/>
  <c r="Q18" i="1"/>
  <c r="P18" i="1"/>
  <c r="O18" i="1"/>
  <c r="N18" i="1"/>
  <c r="K18" i="1"/>
  <c r="J18" i="1"/>
  <c r="I18" i="1"/>
  <c r="H18" i="1"/>
  <c r="G18" i="1"/>
  <c r="D18" i="1"/>
  <c r="X17" i="1"/>
  <c r="W17" i="1"/>
  <c r="V17" i="1"/>
  <c r="U17" i="1"/>
  <c r="S17" i="1"/>
  <c r="R17" i="1"/>
  <c r="Q17" i="1"/>
  <c r="P17" i="1"/>
  <c r="O17" i="1"/>
  <c r="N17" i="1"/>
  <c r="K17" i="1"/>
  <c r="J17" i="1"/>
  <c r="I17" i="1"/>
  <c r="H17" i="1"/>
  <c r="G17" i="1"/>
  <c r="D17" i="1"/>
  <c r="X16" i="1"/>
  <c r="W16" i="1"/>
  <c r="V16" i="1"/>
  <c r="U16" i="1"/>
  <c r="S16" i="1"/>
  <c r="R16" i="1"/>
  <c r="Q16" i="1"/>
  <c r="P16" i="1"/>
  <c r="O16" i="1"/>
  <c r="N16" i="1"/>
  <c r="K16" i="1"/>
  <c r="J16" i="1"/>
  <c r="I16" i="1"/>
  <c r="H16" i="1"/>
  <c r="G16" i="1"/>
  <c r="D16" i="1"/>
  <c r="X15" i="1"/>
  <c r="W15" i="1"/>
  <c r="V15" i="1"/>
  <c r="U15" i="1"/>
  <c r="S15" i="1"/>
  <c r="R15" i="1"/>
  <c r="Q15" i="1"/>
  <c r="P15" i="1"/>
  <c r="O15" i="1"/>
  <c r="N15" i="1"/>
  <c r="K15" i="1"/>
  <c r="J15" i="1"/>
  <c r="I15" i="1"/>
  <c r="H15" i="1"/>
  <c r="G15" i="1"/>
  <c r="D15" i="1"/>
  <c r="X14" i="1"/>
  <c r="W14" i="1"/>
  <c r="V14" i="1"/>
  <c r="U14" i="1"/>
  <c r="S14" i="1"/>
  <c r="R14" i="1"/>
  <c r="Q14" i="1"/>
  <c r="P14" i="1"/>
  <c r="O14" i="1"/>
  <c r="N14" i="1"/>
  <c r="K14" i="1"/>
  <c r="J14" i="1"/>
  <c r="I14" i="1"/>
  <c r="H14" i="1"/>
  <c r="G14" i="1"/>
  <c r="D14" i="1"/>
  <c r="X13" i="1"/>
  <c r="W13" i="1"/>
  <c r="V13" i="1"/>
  <c r="U13" i="1"/>
  <c r="S13" i="1"/>
  <c r="R13" i="1"/>
  <c r="Q13" i="1"/>
  <c r="P13" i="1"/>
  <c r="O13" i="1"/>
  <c r="N13" i="1"/>
  <c r="K13" i="1"/>
  <c r="J13" i="1"/>
  <c r="I13" i="1"/>
  <c r="H13" i="1"/>
  <c r="G13" i="1"/>
  <c r="D13" i="1"/>
  <c r="X12" i="1"/>
  <c r="W12" i="1"/>
  <c r="V12" i="1"/>
  <c r="U12" i="1"/>
  <c r="S12" i="1"/>
  <c r="R12" i="1"/>
  <c r="Q12" i="1"/>
  <c r="P12" i="1"/>
  <c r="O12" i="1"/>
  <c r="N12" i="1"/>
  <c r="K12" i="1"/>
  <c r="J12" i="1"/>
  <c r="I12" i="1"/>
  <c r="H12" i="1"/>
  <c r="G12" i="1"/>
  <c r="D12" i="1"/>
  <c r="X11" i="1"/>
  <c r="W11" i="1"/>
  <c r="V11" i="1"/>
  <c r="U11" i="1"/>
  <c r="S11" i="1"/>
  <c r="R11" i="1"/>
  <c r="Q11" i="1"/>
  <c r="P11" i="1"/>
  <c r="O11" i="1"/>
  <c r="N11" i="1"/>
  <c r="K11" i="1"/>
  <c r="J11" i="1"/>
  <c r="I11" i="1"/>
  <c r="H11" i="1"/>
  <c r="G11" i="1"/>
  <c r="D11" i="1"/>
</calcChain>
</file>

<file path=xl/sharedStrings.xml><?xml version="1.0" encoding="utf-8"?>
<sst xmlns="http://schemas.openxmlformats.org/spreadsheetml/2006/main" count="110" uniqueCount="64">
  <si>
    <t>MATRIZ DE RIESGOS DE CONTRATACIÓN</t>
  </si>
  <si>
    <t>IDENTIFICACIÓN,  ANALISIS, EVALUACIÓN , ASIGNACIÓN Y TRATAMIENTO DE RIESGOS EN LA CONTRATACIÓN</t>
  </si>
  <si>
    <t>Esta matriz es un documento anexo del Estudio Previo</t>
  </si>
  <si>
    <t>No</t>
  </si>
  <si>
    <t>Descripción (Que puede pasar y, cómo puede ocurrir)</t>
  </si>
  <si>
    <t>Etapa</t>
  </si>
  <si>
    <t>Clase</t>
  </si>
  <si>
    <t>Fuente</t>
  </si>
  <si>
    <t>Consecuencias de la ocurrencia del evento</t>
  </si>
  <si>
    <t>Probabilidad</t>
  </si>
  <si>
    <t>Impacto</t>
  </si>
  <si>
    <t>Calificación total</t>
  </si>
  <si>
    <t>Prioridad</t>
  </si>
  <si>
    <t>¿A quien se le asigna?</t>
  </si>
  <si>
    <t>%</t>
  </si>
  <si>
    <t>Tratamiento/Controles a ser implementados</t>
  </si>
  <si>
    <t>¿Afecta el equilibrio económico del contrato?</t>
  </si>
  <si>
    <t>Persona responsable por implementar el tratamiento</t>
  </si>
  <si>
    <t>Fecha estimada en que se inicia el tratamiento</t>
  </si>
  <si>
    <t>Fecha estimada en que se completa el tratamiento</t>
  </si>
  <si>
    <t>¿Cómo se realiza el monitoreo</t>
  </si>
  <si>
    <t>Periodicidad ¿Cuándo?</t>
  </si>
  <si>
    <t>Condiciones jurídicas, técnicas y/o financieras que NO puedan ser cumplidas por el Contratista.</t>
  </si>
  <si>
    <t>GENERAL</t>
  </si>
  <si>
    <t>INTERNO</t>
  </si>
  <si>
    <t>Incumplimiento de condiciones y/o requisitos habilitantes por parte de los proponentes que generen el rechazo de las ofertas presentadas</t>
  </si>
  <si>
    <t>ESPECIFICO</t>
  </si>
  <si>
    <t xml:space="preserve">Propuesta económica de un oferente con precios artificialmente bajos </t>
  </si>
  <si>
    <t xml:space="preserve">Suspensión del contrato por causas ajenas a las partes. </t>
  </si>
  <si>
    <t>EXTERNO</t>
  </si>
  <si>
    <t>Demora o entrega de elementos en malas condiciones</t>
  </si>
  <si>
    <t>CONTRATISTA</t>
  </si>
  <si>
    <t>Liquidación unilateral o solicitud de
liquidación judicial.</t>
  </si>
  <si>
    <t>Los indicadores no corresponderían a la realidad</t>
  </si>
  <si>
    <t xml:space="preserve">Categoria </t>
  </si>
  <si>
    <t>Impacto del Riesgo</t>
  </si>
  <si>
    <t>Catagoria</t>
  </si>
  <si>
    <t>Valoración</t>
  </si>
  <si>
    <t>Categoria</t>
  </si>
  <si>
    <t>Raro (puede ocurrir excepcionalmente)</t>
  </si>
  <si>
    <t>Insignificante</t>
  </si>
  <si>
    <t>Improbable (puede ocurrir ocasionalmente)</t>
  </si>
  <si>
    <t>Menor</t>
  </si>
  <si>
    <t>Posible (puede ocurrir en cualquier momento futuro)</t>
  </si>
  <si>
    <t>Moderado</t>
  </si>
  <si>
    <t>Probable (probablemente va a ocurrir)</t>
  </si>
  <si>
    <t>Mayor</t>
  </si>
  <si>
    <t>Casi cierto (ocurre en la mayoria de circunstancias)</t>
  </si>
  <si>
    <t>Catastrófico</t>
  </si>
  <si>
    <t>Valoración del Riesgo</t>
  </si>
  <si>
    <t>Categoria del Riesgo</t>
  </si>
  <si>
    <t>Categoría</t>
  </si>
  <si>
    <t xml:space="preserve">8, 9 y 10 </t>
  </si>
  <si>
    <t>Riesgo extremo</t>
  </si>
  <si>
    <t xml:space="preserve">6 y 7 </t>
  </si>
  <si>
    <t>Riesgo alto</t>
  </si>
  <si>
    <t>Riesgo medio</t>
  </si>
  <si>
    <t xml:space="preserve">2, 3 y 4 </t>
  </si>
  <si>
    <t>Riesgo bajo</t>
  </si>
  <si>
    <t>Institucion Educativa</t>
  </si>
  <si>
    <t>CONTRATISTA Y Institucion Educativa</t>
  </si>
  <si>
    <t xml:space="preserve">Entidad Contratante </t>
  </si>
  <si>
    <t>supervision del contrato</t>
  </si>
  <si>
    <t>OBJETO A CONTRATAR:  COMPRAVENTA DE ELEMENTOS PARA LA DOTACIÓN DE LAS AULAS DE LA INSTITUCIÓN EDUCATIVA RURAL BAJO CALDAS, DESTINADOS AL FORTALECIMIENTO DE LOS AMBIENTES DE APRENDIZAJE, LA FORMACIÓN INTEGRAL Y LA ATENCIÓN 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</si>
</sst>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1"/>
      <name val="Arial"/>
      <family val="2"/>
    </font>
    <font>
      <sz val="11"/>
      <name val="Garamond"/>
      <family val="1"/>
    </font>
    <font>
      <b/>
      <sz val="20"/>
      <name val="Garamond"/>
      <family val="1"/>
    </font>
    <font>
      <sz val="12"/>
      <name val="Garamond"/>
      <family val="1"/>
    </font>
    <font>
      <b/>
      <sz val="11"/>
      <name val="Garamond"/>
      <family val="1"/>
    </font>
    <font>
      <b/>
      <sz val="11"/>
      <color indexed="9"/>
      <name val="Garamond"/>
      <family val="1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0" xfId="0" applyFont="1" applyBorder="1"/>
    <xf numFmtId="0" fontId="2" fillId="0" borderId="10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textRotation="90" wrapText="1"/>
    </xf>
    <xf numFmtId="0" fontId="6" fillId="2" borderId="21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wrapText="1"/>
    </xf>
    <xf numFmtId="0" fontId="2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0" xfId="0" applyFont="1" applyBorder="1"/>
    <xf numFmtId="0" fontId="2" fillId="0" borderId="31" xfId="0" applyFont="1" applyBorder="1" applyAlignment="1">
      <alignment horizontal="center" vertical="center" wrapText="1"/>
    </xf>
    <xf numFmtId="0" fontId="7" fillId="0" borderId="0" xfId="0" applyFont="1"/>
    <xf numFmtId="0" fontId="2" fillId="7" borderId="1" xfId="0" applyFont="1" applyFill="1" applyBorder="1" applyAlignment="1">
      <alignment horizontal="center" vertical="center"/>
    </xf>
    <xf numFmtId="0" fontId="2" fillId="7" borderId="27" xfId="0" applyFont="1" applyFill="1" applyBorder="1" applyAlignment="1">
      <alignment horizontal="center" vertical="center"/>
    </xf>
    <xf numFmtId="0" fontId="2" fillId="7" borderId="28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27" xfId="0" applyFont="1" applyFill="1" applyBorder="1" applyAlignment="1">
      <alignment horizontal="center" vertical="center"/>
    </xf>
    <xf numFmtId="0" fontId="2" fillId="6" borderId="28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4" borderId="27" xfId="0" applyFont="1" applyFill="1" applyBorder="1" applyAlignment="1">
      <alignment horizontal="center"/>
    </xf>
    <xf numFmtId="0" fontId="2" fillId="4" borderId="28" xfId="0" applyFont="1" applyFill="1" applyBorder="1" applyAlignment="1">
      <alignment horizontal="center"/>
    </xf>
    <xf numFmtId="0" fontId="5" fillId="0" borderId="17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3" borderId="0" xfId="0" applyFont="1" applyFill="1" applyAlignment="1">
      <alignment horizontal="center"/>
    </xf>
    <xf numFmtId="0" fontId="5" fillId="0" borderId="6" xfId="0" applyFont="1" applyBorder="1" applyAlignment="1">
      <alignment horizontal="right" vertical="center" textRotation="90"/>
    </xf>
    <xf numFmtId="0" fontId="5" fillId="4" borderId="27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</cellXfs>
  <cellStyles count="1">
    <cellStyle name="Normal" xfId="0" builtinId="0"/>
  </cellStyles>
  <dxfs count="8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9C645"/>
        </patternFill>
      </fill>
    </dxf>
    <dxf>
      <font>
        <color rgb="FF9C0006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EEBF3A"/>
        </patternFill>
      </fill>
    </dxf>
    <dxf>
      <font>
        <color rgb="FF9C0006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445294</xdr:colOff>
      <xdr:row>1</xdr:row>
      <xdr:rowOff>390525</xdr:rowOff>
    </xdr:from>
    <xdr:to>
      <xdr:col>2</xdr:col>
      <xdr:colOff>1435894</xdr:colOff>
      <xdr:row>3</xdr:row>
      <xdr:rowOff>271463</xdr:rowOff>
    </xdr:to>
    <xdr:pic>
      <xdr:nvPicPr>
        <xdr:cNvPr id="2" name="Picture 53">
          <a:extLst>
            <a:ext uri="{FF2B5EF4-FFF2-40B4-BE49-F238E27FC236}">
              <a16:creationId xmlns:a16="http://schemas.microsoft.com/office/drawing/2014/main" id="{27796E87-9CF4-CE0E-943E-9BE7AFABF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2544" y="569119"/>
          <a:ext cx="990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biernobogota-my.sharepoint.com/Users/OMAR/AppData/Local/Temp/Rar$DIa16104.31807/Matriz%20de%20riesgos%20Dotaci&#243;n%20de%20jardine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/Users/DELL/Downloads/15.%20Matriz%20de%20Riesgos.xlsx" TargetMode="External"/><Relationship Id="rId1" Type="http://schemas.openxmlformats.org/officeDocument/2006/relationships/externalLinkPath" Target="file:///C:/Users/DELL/Downloads/15.%20Matriz%20de%20Riesg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NTIFICACION Y ANALISIS"/>
      <sheetName val="EVALUACION CON CONTROLES"/>
    </sheetNames>
    <sheetDataSet>
      <sheetData sheetId="0" refreshError="1"/>
      <sheetData sheetId="1" refreshError="1">
        <row r="16">
          <cell r="A16" t="str">
            <v>PLANEACIÓN</v>
          </cell>
          <cell r="F16" t="str">
            <v>Revisión de las condiciones técnicas exigidas vs. Las necesidades de la Entidad, con el fin de adoptar las decisiones pertinentes. Análisis y consideración de las obsevaciones presentadas por los posibles interesados en la etapa de proyecto de pliego y pliego de condiciones definitivo</v>
          </cell>
          <cell r="H16">
            <v>1</v>
          </cell>
          <cell r="I16">
            <v>1</v>
          </cell>
          <cell r="J16">
            <v>2</v>
          </cell>
          <cell r="K16" t="str">
            <v>BAJO</v>
          </cell>
          <cell r="L16" t="str">
            <v>No</v>
          </cell>
          <cell r="N16" t="str">
            <v>El mismo día de la declaratoria de desierta del proceso de contratación</v>
          </cell>
          <cell r="O16" t="str">
            <v>El día de cierre del proceso de contratación</v>
          </cell>
          <cell r="P16" t="str">
            <v>Mediante el análisis de los motivos que dieron lugar a la declaratoria de desierta. Igualmente, a través de la revisión y respuesta a las observaciones presentadas por los interesados durante el proceso de contratación .</v>
          </cell>
          <cell r="Q16" t="str">
            <v>Durante la etapa de planeación y la etapa precotractual del proceso de contratación.</v>
          </cell>
        </row>
        <row r="17">
          <cell r="A17" t="str">
            <v>SELECCIÓN</v>
          </cell>
          <cell r="F17" t="str">
            <v>Revisión de las condiciones jurídicas, técnicas, financieras y operacionales habilitantes y revisión posterior de la invitacion  para verificar que las mismas sean claras, precisas y no induzcan a error.</v>
          </cell>
          <cell r="H17">
            <v>3</v>
          </cell>
          <cell r="I17">
            <v>1</v>
          </cell>
          <cell r="J17">
            <v>4</v>
          </cell>
          <cell r="K17" t="str">
            <v>BAJO</v>
          </cell>
          <cell r="L17" t="str">
            <v>No</v>
          </cell>
          <cell r="N17" t="str">
            <v>El mismo día de la declaratoria de desierta del proceso de contratación</v>
          </cell>
          <cell r="O17" t="str">
            <v>El día de cierre del proceso de contratación</v>
          </cell>
          <cell r="P17" t="str">
            <v>Mediante el análisis de los motivos que dieron lugar a la declaratoria de desierta. Iguamente, a través de la revisión y respuesta a las observaciones presentadas por los interesados durante el proceso de selección</v>
          </cell>
          <cell r="Q17" t="str">
            <v>Durante la etapa precotractual del proceso de selección</v>
          </cell>
        </row>
        <row r="18">
          <cell r="A18" t="str">
            <v>SELECCIÓN</v>
          </cell>
          <cell r="F18" t="str">
            <v>Revision Garantia de seriedad de la Oferta/Requerimiento al Proponente justificacion precios presentados en la propuesta una vez se identifique el mismo</v>
          </cell>
          <cell r="H18">
            <v>3</v>
          </cell>
          <cell r="I18">
            <v>1</v>
          </cell>
          <cell r="J18">
            <v>4</v>
          </cell>
          <cell r="K18" t="str">
            <v>BAJO</v>
          </cell>
          <cell r="L18" t="str">
            <v>Si</v>
          </cell>
          <cell r="N18" t="str">
            <v>Evaluacion de propuestas</v>
          </cell>
          <cell r="O18" t="str">
            <v>Selección del oferente</v>
          </cell>
          <cell r="P18" t="str">
            <v>Garantía de seriedad de la oferta</v>
          </cell>
          <cell r="Q18" t="str">
            <v>Plazo del cronograma del proceso de selección</v>
          </cell>
        </row>
        <row r="19">
          <cell r="A19" t="str">
            <v>EJECUCIÓN</v>
          </cell>
          <cell r="F19" t="str">
            <v>Gestionar la solución de causas ajenas, para reiniciar el proceso</v>
          </cell>
          <cell r="H19">
            <v>3</v>
          </cell>
          <cell r="I19">
            <v>3</v>
          </cell>
          <cell r="J19">
            <v>6</v>
          </cell>
          <cell r="K19" t="str">
            <v>ALTO</v>
          </cell>
          <cell r="L19" t="str">
            <v>Si</v>
          </cell>
          <cell r="N19" t="str">
            <v>Durante la ejecución del contrato</v>
          </cell>
          <cell r="O19" t="str">
            <v>Durante toda la ejecucion del contrato</v>
          </cell>
          <cell r="P19" t="str">
            <v>Durante toda la ejecucion del contrato</v>
          </cell>
          <cell r="Q19" t="str">
            <v>De manera permanente durante toda la ejecucion del contrato</v>
          </cell>
        </row>
        <row r="20">
          <cell r="A20" t="str">
            <v>EJECUCIÓN</v>
          </cell>
          <cell r="F20" t="str">
            <v>Hacer efectiva la Garantia de Cumplimiento y Calidad de los bienes y servicios</v>
          </cell>
          <cell r="H20">
            <v>3</v>
          </cell>
          <cell r="I20">
            <v>3</v>
          </cell>
          <cell r="J20">
            <v>6</v>
          </cell>
          <cell r="K20" t="str">
            <v>ALTO</v>
          </cell>
          <cell r="L20" t="str">
            <v>Si</v>
          </cell>
          <cell r="N20" t="str">
            <v>Durante la ejecución del contrato</v>
          </cell>
          <cell r="O20" t="str">
            <v>Durante toda la ejecucion del contrato</v>
          </cell>
          <cell r="P20" t="str">
            <v>Durante toda la ejecucion del contrato</v>
          </cell>
          <cell r="Q20" t="str">
            <v>De manera permanente durante toda la ejecucion del contrato</v>
          </cell>
        </row>
        <row r="21">
          <cell r="A21" t="str">
            <v>EJECUCIÓN</v>
          </cell>
          <cell r="F21" t="str">
            <v>Hacer efectiva la Garantia de Cumplimiento y Calidad de los bienes y servicios</v>
          </cell>
          <cell r="H21">
            <v>3</v>
          </cell>
          <cell r="I21">
            <v>3</v>
          </cell>
          <cell r="J21">
            <v>6</v>
          </cell>
          <cell r="K21" t="str">
            <v>ALTO</v>
          </cell>
          <cell r="L21" t="str">
            <v>Si</v>
          </cell>
          <cell r="N21" t="str">
            <v>Durante la ejecución del contrato</v>
          </cell>
          <cell r="O21" t="str">
            <v>Durante toda la ejecucion del contrato</v>
          </cell>
          <cell r="P21" t="str">
            <v>Durante toda la ejecucion del contrato</v>
          </cell>
          <cell r="Q21" t="str">
            <v>De manera permanente durante toda la ejecucion del contrato</v>
          </cell>
        </row>
        <row r="22">
          <cell r="A22" t="str">
            <v>EJECUCIÓN</v>
          </cell>
          <cell r="F22" t="str">
            <v>Tramitar liquidación en los tiempos estipulados</v>
          </cell>
          <cell r="H22">
            <v>2</v>
          </cell>
          <cell r="I22">
            <v>3</v>
          </cell>
          <cell r="J22">
            <v>5</v>
          </cell>
          <cell r="K22" t="str">
            <v>MEDIO</v>
          </cell>
          <cell r="L22" t="str">
            <v>Si</v>
          </cell>
          <cell r="N22" t="str">
            <v>Durante la etapa de liquidación</v>
          </cell>
          <cell r="O22" t="str">
            <v>Una vez liquidado el contrato</v>
          </cell>
          <cell r="P22" t="str">
            <v>Durante toda la terminacion del contrato</v>
          </cell>
          <cell r="Q22" t="str">
            <v>De manera oportuna una vez terminado el  plazo de ejecucion del contrato</v>
          </cell>
        </row>
        <row r="23">
          <cell r="A23" t="str">
            <v>PLANEACIÓN</v>
          </cell>
          <cell r="F23" t="str">
            <v>Supervisión del proceso desde la planeación</v>
          </cell>
          <cell r="H23">
            <v>3</v>
          </cell>
          <cell r="I23">
            <v>5</v>
          </cell>
          <cell r="J23">
            <v>8</v>
          </cell>
          <cell r="K23" t="str">
            <v>EXTREMO</v>
          </cell>
          <cell r="L23" t="str">
            <v>Si</v>
          </cell>
          <cell r="N23" t="str">
            <v>Desde el inicio de formulación</v>
          </cell>
          <cell r="O23" t="str">
            <v>Durante la formulación</v>
          </cell>
          <cell r="P23" t="str">
            <v>Mediante seguimiento por parte de los abogados del proceso</v>
          </cell>
          <cell r="Q23" t="str">
            <v>Durante la formulación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TEXTO"/>
      <sheetName val="EVALUACION"/>
      <sheetName val="ASIGNACION Y TRATAMIENTO"/>
    </sheetNames>
    <sheetDataSet>
      <sheetData sheetId="0"/>
      <sheetData sheetId="1">
        <row r="16">
          <cell r="H16" t="str">
            <v>Declaratoria de desierto del proceso de contratación</v>
          </cell>
          <cell r="I16">
            <v>1</v>
          </cell>
          <cell r="J16">
            <v>1</v>
          </cell>
          <cell r="K16">
            <v>2</v>
          </cell>
          <cell r="L16" t="str">
            <v>BAJO</v>
          </cell>
        </row>
        <row r="17">
          <cell r="H17" t="str">
            <v>Declaratoria de desierto del proceso de contratación</v>
          </cell>
          <cell r="I17">
            <v>3</v>
          </cell>
          <cell r="J17">
            <v>1</v>
          </cell>
          <cell r="K17">
            <v>4</v>
          </cell>
          <cell r="L17" t="str">
            <v>BAJO</v>
          </cell>
        </row>
        <row r="18">
          <cell r="H18" t="str">
            <v>Ofrecimiento de bienes y/o servicios sin las condiciones minimas de calidad.</v>
          </cell>
          <cell r="I18">
            <v>3</v>
          </cell>
          <cell r="J18">
            <v>1</v>
          </cell>
          <cell r="K18">
            <v>4</v>
          </cell>
          <cell r="L18" t="str">
            <v>BAJO</v>
          </cell>
        </row>
        <row r="19">
          <cell r="H19" t="str">
            <v>Atraso en el cronograma del proceso</v>
          </cell>
          <cell r="I19">
            <v>3</v>
          </cell>
          <cell r="J19">
            <v>3</v>
          </cell>
          <cell r="K19">
            <v>6</v>
          </cell>
          <cell r="L19" t="str">
            <v>ALTO</v>
          </cell>
        </row>
        <row r="20">
          <cell r="H20" t="str">
            <v>Incumplimiento por el ejecutor ante la necesidad de la entidad</v>
          </cell>
          <cell r="I20">
            <v>3</v>
          </cell>
          <cell r="J20">
            <v>3</v>
          </cell>
          <cell r="K20">
            <v>6</v>
          </cell>
          <cell r="L20" t="str">
            <v>ALTO</v>
          </cell>
        </row>
        <row r="21">
          <cell r="H21" t="str">
            <v>Entrega de bienes en mal estado o que no cumplan con las especificaciones tecnicas indicas en el Anexo Tecnico</v>
          </cell>
          <cell r="I21">
            <v>3</v>
          </cell>
          <cell r="J21">
            <v>3</v>
          </cell>
          <cell r="K21">
            <v>6</v>
          </cell>
          <cell r="L21" t="str">
            <v>ALTO</v>
          </cell>
        </row>
        <row r="22">
          <cell r="H22" t="str">
            <v>Pérdida de competencia para liquidar en
sede administrativa.</v>
          </cell>
          <cell r="I22">
            <v>2</v>
          </cell>
          <cell r="J22">
            <v>3</v>
          </cell>
          <cell r="K22">
            <v>5</v>
          </cell>
          <cell r="L22" t="str">
            <v>MEDIO</v>
          </cell>
        </row>
        <row r="23">
          <cell r="H23" t="str">
            <v>Declaratoria de desierto del proceso de contratación</v>
          </cell>
          <cell r="I23">
            <v>3</v>
          </cell>
          <cell r="J23">
            <v>5</v>
          </cell>
          <cell r="K23">
            <v>8</v>
          </cell>
          <cell r="L23" t="str">
            <v>EXTREMO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9381E-EB8F-4B42-8863-F3AACE4F0067}">
  <dimension ref="B1:X47"/>
  <sheetViews>
    <sheetView showGridLines="0" tabSelected="1" zoomScale="80" zoomScaleNormal="80" zoomScaleSheetLayoutView="25" zoomScalePageLayoutView="70" workbookViewId="0">
      <selection activeCell="B6" sqref="B6:X6"/>
    </sheetView>
  </sheetViews>
  <sheetFormatPr baseColWidth="10" defaultColWidth="11.5" defaultRowHeight="14" x14ac:dyDescent="0.15"/>
  <cols>
    <col min="1" max="1" width="4.33203125" style="5" customWidth="1"/>
    <col min="2" max="2" width="8.5" style="5" customWidth="1"/>
    <col min="3" max="3" width="42" style="5" customWidth="1"/>
    <col min="4" max="4" width="12.83203125" style="5" customWidth="1"/>
    <col min="5" max="5" width="13.33203125" style="5" customWidth="1"/>
    <col min="6" max="6" width="11.83203125" style="5" customWidth="1"/>
    <col min="7" max="7" width="17.5" style="5" customWidth="1"/>
    <col min="8" max="8" width="5.1640625" style="5" customWidth="1"/>
    <col min="9" max="9" width="4.33203125" style="5" customWidth="1"/>
    <col min="10" max="10" width="5.83203125" style="5" customWidth="1"/>
    <col min="11" max="11" width="5.33203125" style="5" customWidth="1"/>
    <col min="12" max="12" width="14.1640625" style="5" customWidth="1"/>
    <col min="13" max="13" width="5.33203125" style="5" customWidth="1"/>
    <col min="14" max="14" width="18" style="5" customWidth="1"/>
    <col min="15" max="15" width="5.6640625" style="5" customWidth="1"/>
    <col min="16" max="16" width="6.5" style="5" customWidth="1"/>
    <col min="17" max="17" width="8.5" style="5" customWidth="1"/>
    <col min="18" max="18" width="6" style="5" customWidth="1"/>
    <col min="19" max="19" width="14" style="5" customWidth="1"/>
    <col min="20" max="20" width="15.6640625" style="5" customWidth="1"/>
    <col min="21" max="21" width="17.1640625" style="5" customWidth="1"/>
    <col min="22" max="22" width="10.83203125" style="5" customWidth="1"/>
    <col min="23" max="23" width="15.6640625" style="5" customWidth="1"/>
    <col min="24" max="24" width="20.5" style="5" customWidth="1"/>
    <col min="25" max="16384" width="11.5" style="5"/>
  </cols>
  <sheetData>
    <row r="1" spans="2:24" s="1" customFormat="1" x14ac:dyDescent="0.15">
      <c r="S1" s="2"/>
    </row>
    <row r="2" spans="2:24" s="1" customFormat="1" ht="48.75" customHeight="1" x14ac:dyDescent="0.15">
      <c r="B2" s="66"/>
      <c r="C2" s="66"/>
      <c r="D2" s="67" t="s">
        <v>0</v>
      </c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9"/>
      <c r="W2" s="76"/>
      <c r="X2" s="77"/>
    </row>
    <row r="3" spans="2:24" s="1" customFormat="1" ht="24.75" customHeight="1" x14ac:dyDescent="0.15">
      <c r="B3" s="66"/>
      <c r="C3" s="66"/>
      <c r="D3" s="70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2"/>
      <c r="W3" s="78"/>
      <c r="X3" s="79"/>
    </row>
    <row r="4" spans="2:24" s="1" customFormat="1" ht="60" customHeight="1" x14ac:dyDescent="0.15">
      <c r="B4" s="66"/>
      <c r="C4" s="66"/>
      <c r="D4" s="73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5"/>
      <c r="W4" s="80"/>
      <c r="X4" s="81"/>
    </row>
    <row r="5" spans="2:24" s="1" customFormat="1" ht="32.25" customHeight="1" thickBo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4"/>
      <c r="T5" s="3"/>
      <c r="U5" s="3"/>
      <c r="V5" s="3"/>
      <c r="W5" s="3"/>
      <c r="X5" s="3"/>
    </row>
    <row r="6" spans="2:24" ht="16" thickBot="1" x14ac:dyDescent="0.2">
      <c r="B6" s="82" t="s">
        <v>63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4"/>
    </row>
    <row r="7" spans="2:24" ht="18.75" customHeight="1" x14ac:dyDescent="0.15">
      <c r="B7" s="85" t="s">
        <v>1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7"/>
    </row>
    <row r="8" spans="2:24" ht="21" customHeight="1" x14ac:dyDescent="0.15">
      <c r="B8" s="63" t="s">
        <v>2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5"/>
    </row>
    <row r="9" spans="2:24" ht="9" customHeight="1" thickBot="1" x14ac:dyDescent="0.2">
      <c r="B9" s="54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7"/>
      <c r="T9" s="7"/>
      <c r="U9" s="7"/>
      <c r="V9" s="7"/>
      <c r="W9" s="7"/>
      <c r="X9" s="8"/>
    </row>
    <row r="10" spans="2:24" ht="106.5" customHeight="1" thickBot="1" x14ac:dyDescent="0.2">
      <c r="B10" s="9" t="s">
        <v>3</v>
      </c>
      <c r="C10" s="10" t="s">
        <v>4</v>
      </c>
      <c r="D10" s="11" t="s">
        <v>5</v>
      </c>
      <c r="E10" s="11" t="s">
        <v>6</v>
      </c>
      <c r="F10" s="11" t="s">
        <v>7</v>
      </c>
      <c r="G10" s="10" t="s">
        <v>8</v>
      </c>
      <c r="H10" s="11" t="s">
        <v>9</v>
      </c>
      <c r="I10" s="11" t="s">
        <v>10</v>
      </c>
      <c r="J10" s="11" t="s">
        <v>11</v>
      </c>
      <c r="K10" s="11" t="s">
        <v>12</v>
      </c>
      <c r="L10" s="11" t="s">
        <v>13</v>
      </c>
      <c r="M10" s="10" t="s">
        <v>14</v>
      </c>
      <c r="N10" s="10" t="s">
        <v>15</v>
      </c>
      <c r="O10" s="11" t="s">
        <v>9</v>
      </c>
      <c r="P10" s="11" t="s">
        <v>10</v>
      </c>
      <c r="Q10" s="11" t="s">
        <v>11</v>
      </c>
      <c r="R10" s="11" t="s">
        <v>12</v>
      </c>
      <c r="S10" s="10" t="s">
        <v>16</v>
      </c>
      <c r="T10" s="10" t="s">
        <v>17</v>
      </c>
      <c r="U10" s="10" t="s">
        <v>18</v>
      </c>
      <c r="V10" s="10" t="s">
        <v>19</v>
      </c>
      <c r="W10" s="10" t="s">
        <v>20</v>
      </c>
      <c r="X10" s="12" t="s">
        <v>21</v>
      </c>
    </row>
    <row r="11" spans="2:24" ht="106.5" customHeight="1" thickBot="1" x14ac:dyDescent="0.2">
      <c r="B11" s="13">
        <v>1</v>
      </c>
      <c r="C11" s="14" t="s">
        <v>22</v>
      </c>
      <c r="D11" s="15" t="str">
        <f>+'[1]EVALUACION CON CONTROLES'!A16</f>
        <v>PLANEACIÓN</v>
      </c>
      <c r="E11" s="15" t="s">
        <v>23</v>
      </c>
      <c r="F11" s="15" t="s">
        <v>24</v>
      </c>
      <c r="G11" s="14" t="str">
        <f>+[2]EVALUACION!H16</f>
        <v>Declaratoria de desierto del proceso de contratación</v>
      </c>
      <c r="H11" s="14">
        <f>+[2]EVALUACION!I16</f>
        <v>1</v>
      </c>
      <c r="I11" s="14">
        <f>+[2]EVALUACION!J16</f>
        <v>1</v>
      </c>
      <c r="J11" s="14">
        <f>+[2]EVALUACION!K16</f>
        <v>2</v>
      </c>
      <c r="K11" s="15" t="str">
        <f>+[2]EVALUACION!L16</f>
        <v>BAJO</v>
      </c>
      <c r="L11" s="14" t="s">
        <v>59</v>
      </c>
      <c r="M11" s="15">
        <v>100</v>
      </c>
      <c r="N11" s="14" t="str">
        <f>+'[1]EVALUACION CON CONTROLES'!F16</f>
        <v>Revisión de las condiciones técnicas exigidas vs. Las necesidades de la Entidad, con el fin de adoptar las decisiones pertinentes. Análisis y consideración de las obsevaciones presentadas por los posibles interesados en la etapa de proyecto de pliego y pliego de condiciones definitivo</v>
      </c>
      <c r="O11" s="14">
        <f>+'[1]EVALUACION CON CONTROLES'!H16</f>
        <v>1</v>
      </c>
      <c r="P11" s="14">
        <f>+'[1]EVALUACION CON CONTROLES'!I16</f>
        <v>1</v>
      </c>
      <c r="Q11" s="14">
        <f>+'[1]EVALUACION CON CONTROLES'!J16</f>
        <v>2</v>
      </c>
      <c r="R11" s="15" t="str">
        <f>+'[1]EVALUACION CON CONTROLES'!K16</f>
        <v>BAJO</v>
      </c>
      <c r="S11" s="14" t="str">
        <f>+'[1]EVALUACION CON CONTROLES'!L16</f>
        <v>No</v>
      </c>
      <c r="T11" s="14" t="s">
        <v>61</v>
      </c>
      <c r="U11" s="14" t="str">
        <f>+'[1]EVALUACION CON CONTROLES'!N16</f>
        <v>El mismo día de la declaratoria de desierta del proceso de contratación</v>
      </c>
      <c r="V11" s="14" t="str">
        <f>+'[1]EVALUACION CON CONTROLES'!O16</f>
        <v>El día de cierre del proceso de contratación</v>
      </c>
      <c r="W11" s="14" t="str">
        <f>+'[1]EVALUACION CON CONTROLES'!P16</f>
        <v>Mediante el análisis de los motivos que dieron lugar a la declaratoria de desierta. Igualmente, a través de la revisión y respuesta a las observaciones presentadas por los interesados durante el proceso de contratación .</v>
      </c>
      <c r="X11" s="16" t="str">
        <f>+'[1]EVALUACION CON CONTROLES'!Q16</f>
        <v>Durante la etapa de planeación y la etapa precotractual del proceso de contratación.</v>
      </c>
    </row>
    <row r="12" spans="2:24" ht="106.5" customHeight="1" thickBot="1" x14ac:dyDescent="0.2">
      <c r="B12" s="17">
        <v>2</v>
      </c>
      <c r="C12" s="18" t="s">
        <v>25</v>
      </c>
      <c r="D12" s="19" t="str">
        <f>+'[1]EVALUACION CON CONTROLES'!A17</f>
        <v>SELECCIÓN</v>
      </c>
      <c r="E12" s="19" t="s">
        <v>26</v>
      </c>
      <c r="F12" s="19" t="s">
        <v>24</v>
      </c>
      <c r="G12" s="18" t="str">
        <f>+[2]EVALUACION!H17</f>
        <v>Declaratoria de desierto del proceso de contratación</v>
      </c>
      <c r="H12" s="18">
        <f>+[2]EVALUACION!I17</f>
        <v>3</v>
      </c>
      <c r="I12" s="18">
        <f>+[2]EVALUACION!J17</f>
        <v>1</v>
      </c>
      <c r="J12" s="18">
        <f>+[2]EVALUACION!K17</f>
        <v>4</v>
      </c>
      <c r="K12" s="19" t="str">
        <f>+[2]EVALUACION!L17</f>
        <v>BAJO</v>
      </c>
      <c r="L12" s="14" t="s">
        <v>59</v>
      </c>
      <c r="M12" s="19">
        <v>100</v>
      </c>
      <c r="N12" s="18" t="str">
        <f>+'[1]EVALUACION CON CONTROLES'!F17</f>
        <v>Revisión de las condiciones jurídicas, técnicas, financieras y operacionales habilitantes y revisión posterior de la invitacion  para verificar que las mismas sean claras, precisas y no induzcan a error.</v>
      </c>
      <c r="O12" s="18">
        <f>+'[1]EVALUACION CON CONTROLES'!H17</f>
        <v>3</v>
      </c>
      <c r="P12" s="18">
        <f>+'[1]EVALUACION CON CONTROLES'!I17</f>
        <v>1</v>
      </c>
      <c r="Q12" s="18">
        <f>+'[1]EVALUACION CON CONTROLES'!J17</f>
        <v>4</v>
      </c>
      <c r="R12" s="19" t="str">
        <f>+'[1]EVALUACION CON CONTROLES'!K17</f>
        <v>BAJO</v>
      </c>
      <c r="S12" s="18" t="str">
        <f>+'[1]EVALUACION CON CONTROLES'!L17</f>
        <v>No</v>
      </c>
      <c r="T12" s="14" t="s">
        <v>61</v>
      </c>
      <c r="U12" s="18" t="str">
        <f>+'[1]EVALUACION CON CONTROLES'!N17</f>
        <v>El mismo día de la declaratoria de desierta del proceso de contratación</v>
      </c>
      <c r="V12" s="18" t="str">
        <f>+'[1]EVALUACION CON CONTROLES'!O17</f>
        <v>El día de cierre del proceso de contratación</v>
      </c>
      <c r="W12" s="18" t="str">
        <f>+'[1]EVALUACION CON CONTROLES'!P17</f>
        <v>Mediante el análisis de los motivos que dieron lugar a la declaratoria de desierta. Iguamente, a través de la revisión y respuesta a las observaciones presentadas por los interesados durante el proceso de selección</v>
      </c>
      <c r="X12" s="20" t="str">
        <f>+'[1]EVALUACION CON CONTROLES'!Q17</f>
        <v>Durante la etapa precotractual del proceso de selección</v>
      </c>
    </row>
    <row r="13" spans="2:24" ht="106.5" customHeight="1" thickBot="1" x14ac:dyDescent="0.2">
      <c r="B13" s="17">
        <v>3</v>
      </c>
      <c r="C13" s="18" t="s">
        <v>27</v>
      </c>
      <c r="D13" s="19" t="str">
        <f>+'[1]EVALUACION CON CONTROLES'!A18</f>
        <v>SELECCIÓN</v>
      </c>
      <c r="E13" s="19" t="s">
        <v>26</v>
      </c>
      <c r="F13" s="19" t="s">
        <v>24</v>
      </c>
      <c r="G13" s="18" t="str">
        <f>+[2]EVALUACION!H18</f>
        <v>Ofrecimiento de bienes y/o servicios sin las condiciones minimas de calidad.</v>
      </c>
      <c r="H13" s="18">
        <f>+[2]EVALUACION!I18</f>
        <v>3</v>
      </c>
      <c r="I13" s="18">
        <f>+[2]EVALUACION!J18</f>
        <v>1</v>
      </c>
      <c r="J13" s="18">
        <f>+[2]EVALUACION!K18</f>
        <v>4</v>
      </c>
      <c r="K13" s="19" t="str">
        <f>+[2]EVALUACION!L18</f>
        <v>BAJO</v>
      </c>
      <c r="L13" s="14" t="s">
        <v>60</v>
      </c>
      <c r="M13" s="19">
        <v>100</v>
      </c>
      <c r="N13" s="18" t="str">
        <f>+'[1]EVALUACION CON CONTROLES'!F18</f>
        <v>Revision Garantia de seriedad de la Oferta/Requerimiento al Proponente justificacion precios presentados en la propuesta una vez se identifique el mismo</v>
      </c>
      <c r="O13" s="18">
        <f>+'[1]EVALUACION CON CONTROLES'!H18</f>
        <v>3</v>
      </c>
      <c r="P13" s="18">
        <f>+'[1]EVALUACION CON CONTROLES'!I18</f>
        <v>1</v>
      </c>
      <c r="Q13" s="18">
        <f>+'[1]EVALUACION CON CONTROLES'!J18</f>
        <v>4</v>
      </c>
      <c r="R13" s="19" t="str">
        <f>+'[1]EVALUACION CON CONTROLES'!K18</f>
        <v>BAJO</v>
      </c>
      <c r="S13" s="18" t="str">
        <f>+'[1]EVALUACION CON CONTROLES'!L18</f>
        <v>Si</v>
      </c>
      <c r="T13" s="14" t="s">
        <v>61</v>
      </c>
      <c r="U13" s="18" t="str">
        <f>+'[1]EVALUACION CON CONTROLES'!N18</f>
        <v>Evaluacion de propuestas</v>
      </c>
      <c r="V13" s="18" t="str">
        <f>+'[1]EVALUACION CON CONTROLES'!O18</f>
        <v>Selección del oferente</v>
      </c>
      <c r="W13" s="18" t="str">
        <f>+'[1]EVALUACION CON CONTROLES'!P18</f>
        <v>Garantía de seriedad de la oferta</v>
      </c>
      <c r="X13" s="20" t="str">
        <f>+'[1]EVALUACION CON CONTROLES'!Q18</f>
        <v>Plazo del cronograma del proceso de selección</v>
      </c>
    </row>
    <row r="14" spans="2:24" ht="106.5" customHeight="1" thickBot="1" x14ac:dyDescent="0.2">
      <c r="B14" s="17">
        <v>4</v>
      </c>
      <c r="C14" s="18" t="s">
        <v>28</v>
      </c>
      <c r="D14" s="19" t="str">
        <f>+'[1]EVALUACION CON CONTROLES'!A19</f>
        <v>EJECUCIÓN</v>
      </c>
      <c r="E14" s="19" t="s">
        <v>23</v>
      </c>
      <c r="F14" s="19" t="s">
        <v>29</v>
      </c>
      <c r="G14" s="18" t="str">
        <f>+[2]EVALUACION!H19</f>
        <v>Atraso en el cronograma del proceso</v>
      </c>
      <c r="H14" s="18">
        <f>+[2]EVALUACION!I19</f>
        <v>3</v>
      </c>
      <c r="I14" s="18">
        <f>+[2]EVALUACION!J19</f>
        <v>3</v>
      </c>
      <c r="J14" s="18">
        <f>+[2]EVALUACION!K19</f>
        <v>6</v>
      </c>
      <c r="K14" s="19" t="str">
        <f>+[2]EVALUACION!L19</f>
        <v>ALTO</v>
      </c>
      <c r="L14" s="14" t="s">
        <v>59</v>
      </c>
      <c r="M14" s="19">
        <v>100</v>
      </c>
      <c r="N14" s="18" t="str">
        <f>+'[1]EVALUACION CON CONTROLES'!F19</f>
        <v>Gestionar la solución de causas ajenas, para reiniciar el proceso</v>
      </c>
      <c r="O14" s="18">
        <f>+'[1]EVALUACION CON CONTROLES'!H19</f>
        <v>3</v>
      </c>
      <c r="P14" s="18">
        <f>+'[1]EVALUACION CON CONTROLES'!I19</f>
        <v>3</v>
      </c>
      <c r="Q14" s="18">
        <f>+'[1]EVALUACION CON CONTROLES'!J19</f>
        <v>6</v>
      </c>
      <c r="R14" s="19" t="str">
        <f>+'[1]EVALUACION CON CONTROLES'!K19</f>
        <v>ALTO</v>
      </c>
      <c r="S14" s="18" t="str">
        <f>+'[1]EVALUACION CON CONTROLES'!L19</f>
        <v>Si</v>
      </c>
      <c r="T14" s="18" t="s">
        <v>62</v>
      </c>
      <c r="U14" s="18" t="str">
        <f>+'[1]EVALUACION CON CONTROLES'!N19</f>
        <v>Durante la ejecución del contrato</v>
      </c>
      <c r="V14" s="18" t="str">
        <f>+'[1]EVALUACION CON CONTROLES'!O19</f>
        <v>Durante toda la ejecucion del contrato</v>
      </c>
      <c r="W14" s="18" t="str">
        <f>+'[1]EVALUACION CON CONTROLES'!P19</f>
        <v>Durante toda la ejecucion del contrato</v>
      </c>
      <c r="X14" s="20" t="str">
        <f>+'[1]EVALUACION CON CONTROLES'!Q19</f>
        <v>De manera permanente durante toda la ejecucion del contrato</v>
      </c>
    </row>
    <row r="15" spans="2:24" ht="106.5" customHeight="1" thickBot="1" x14ac:dyDescent="0.2">
      <c r="B15" s="17">
        <v>5</v>
      </c>
      <c r="C15" s="18" t="s">
        <v>30</v>
      </c>
      <c r="D15" s="19" t="str">
        <f>+'[1]EVALUACION CON CONTROLES'!A20</f>
        <v>EJECUCIÓN</v>
      </c>
      <c r="E15" s="19" t="s">
        <v>23</v>
      </c>
      <c r="F15" s="19" t="s">
        <v>29</v>
      </c>
      <c r="G15" s="18" t="str">
        <f>+[2]EVALUACION!H20</f>
        <v>Incumplimiento por el ejecutor ante la necesidad de la entidad</v>
      </c>
      <c r="H15" s="18">
        <f>+[2]EVALUACION!I20</f>
        <v>3</v>
      </c>
      <c r="I15" s="18">
        <f>+[2]EVALUACION!J20</f>
        <v>3</v>
      </c>
      <c r="J15" s="18">
        <f>+[2]EVALUACION!K20</f>
        <v>6</v>
      </c>
      <c r="K15" s="19" t="str">
        <f>+[2]EVALUACION!L20</f>
        <v>ALTO</v>
      </c>
      <c r="L15" s="14" t="s">
        <v>31</v>
      </c>
      <c r="M15" s="19">
        <v>100</v>
      </c>
      <c r="N15" s="18" t="str">
        <f>+'[1]EVALUACION CON CONTROLES'!F20</f>
        <v>Hacer efectiva la Garantia de Cumplimiento y Calidad de los bienes y servicios</v>
      </c>
      <c r="O15" s="18">
        <f>+'[1]EVALUACION CON CONTROLES'!H20</f>
        <v>3</v>
      </c>
      <c r="P15" s="18">
        <f>+'[1]EVALUACION CON CONTROLES'!I20</f>
        <v>3</v>
      </c>
      <c r="Q15" s="18">
        <f>+'[1]EVALUACION CON CONTROLES'!J20</f>
        <v>6</v>
      </c>
      <c r="R15" s="19" t="str">
        <f>+'[1]EVALUACION CON CONTROLES'!K20</f>
        <v>ALTO</v>
      </c>
      <c r="S15" s="18" t="str">
        <f>+'[1]EVALUACION CON CONTROLES'!L20</f>
        <v>Si</v>
      </c>
      <c r="T15" s="18" t="s">
        <v>62</v>
      </c>
      <c r="U15" s="18" t="str">
        <f>+'[1]EVALUACION CON CONTROLES'!N20</f>
        <v>Durante la ejecución del contrato</v>
      </c>
      <c r="V15" s="18" t="str">
        <f>+'[1]EVALUACION CON CONTROLES'!O20</f>
        <v>Durante toda la ejecucion del contrato</v>
      </c>
      <c r="W15" s="18" t="str">
        <f>+'[1]EVALUACION CON CONTROLES'!P20</f>
        <v>Durante toda la ejecucion del contrato</v>
      </c>
      <c r="X15" s="20" t="str">
        <f>+'[1]EVALUACION CON CONTROLES'!Q20</f>
        <v>De manera permanente durante toda la ejecucion del contrato</v>
      </c>
    </row>
    <row r="16" spans="2:24" ht="106.5" customHeight="1" thickBot="1" x14ac:dyDescent="0.2">
      <c r="B16" s="17">
        <v>6</v>
      </c>
      <c r="C16" s="18" t="s">
        <v>30</v>
      </c>
      <c r="D16" s="19" t="str">
        <f>+'[1]EVALUACION CON CONTROLES'!A21</f>
        <v>EJECUCIÓN</v>
      </c>
      <c r="E16" s="19" t="s">
        <v>23</v>
      </c>
      <c r="F16" s="19" t="s">
        <v>29</v>
      </c>
      <c r="G16" s="18" t="str">
        <f>+[2]EVALUACION!H21</f>
        <v>Entrega de bienes en mal estado o que no cumplan con las especificaciones tecnicas indicas en el Anexo Tecnico</v>
      </c>
      <c r="H16" s="18">
        <f>+[2]EVALUACION!I21</f>
        <v>3</v>
      </c>
      <c r="I16" s="18">
        <f>+[2]EVALUACION!J21</f>
        <v>3</v>
      </c>
      <c r="J16" s="18">
        <f>+[2]EVALUACION!K21</f>
        <v>6</v>
      </c>
      <c r="K16" s="19" t="str">
        <f>+[2]EVALUACION!L21</f>
        <v>ALTO</v>
      </c>
      <c r="L16" s="14" t="s">
        <v>31</v>
      </c>
      <c r="M16" s="19">
        <v>100</v>
      </c>
      <c r="N16" s="18" t="str">
        <f>+'[1]EVALUACION CON CONTROLES'!F21</f>
        <v>Hacer efectiva la Garantia de Cumplimiento y Calidad de los bienes y servicios</v>
      </c>
      <c r="O16" s="18">
        <f>+'[1]EVALUACION CON CONTROLES'!H21</f>
        <v>3</v>
      </c>
      <c r="P16" s="18">
        <f>+'[1]EVALUACION CON CONTROLES'!I21</f>
        <v>3</v>
      </c>
      <c r="Q16" s="18">
        <f>+'[1]EVALUACION CON CONTROLES'!J21</f>
        <v>6</v>
      </c>
      <c r="R16" s="19" t="str">
        <f>+'[1]EVALUACION CON CONTROLES'!K21</f>
        <v>ALTO</v>
      </c>
      <c r="S16" s="18" t="str">
        <f>+'[1]EVALUACION CON CONTROLES'!L21</f>
        <v>Si</v>
      </c>
      <c r="T16" s="18" t="s">
        <v>62</v>
      </c>
      <c r="U16" s="18" t="str">
        <f>+'[1]EVALUACION CON CONTROLES'!N21</f>
        <v>Durante la ejecución del contrato</v>
      </c>
      <c r="V16" s="18" t="str">
        <f>+'[1]EVALUACION CON CONTROLES'!O21</f>
        <v>Durante toda la ejecucion del contrato</v>
      </c>
      <c r="W16" s="18" t="str">
        <f>+'[1]EVALUACION CON CONTROLES'!P21</f>
        <v>Durante toda la ejecucion del contrato</v>
      </c>
      <c r="X16" s="20" t="str">
        <f>+'[1]EVALUACION CON CONTROLES'!Q21</f>
        <v>De manera permanente durante toda la ejecucion del contrato</v>
      </c>
    </row>
    <row r="17" spans="2:24" ht="106.5" customHeight="1" x14ac:dyDescent="0.15">
      <c r="B17" s="17">
        <v>7</v>
      </c>
      <c r="C17" s="18" t="s">
        <v>32</v>
      </c>
      <c r="D17" s="19" t="str">
        <f>+'[1]EVALUACION CON CONTROLES'!A22</f>
        <v>EJECUCIÓN</v>
      </c>
      <c r="E17" s="19" t="s">
        <v>23</v>
      </c>
      <c r="F17" s="19" t="s">
        <v>29</v>
      </c>
      <c r="G17" s="18" t="str">
        <f>+[2]EVALUACION!H22</f>
        <v>Pérdida de competencia para liquidar en
sede administrativa.</v>
      </c>
      <c r="H17" s="18">
        <f>+[2]EVALUACION!I22</f>
        <v>2</v>
      </c>
      <c r="I17" s="18">
        <f>+[2]EVALUACION!J22</f>
        <v>3</v>
      </c>
      <c r="J17" s="18">
        <f>+[2]EVALUACION!K22</f>
        <v>5</v>
      </c>
      <c r="K17" s="19" t="str">
        <f>+[2]EVALUACION!L22</f>
        <v>MEDIO</v>
      </c>
      <c r="L17" s="14" t="s">
        <v>60</v>
      </c>
      <c r="M17" s="19">
        <v>100</v>
      </c>
      <c r="N17" s="18" t="str">
        <f>+'[1]EVALUACION CON CONTROLES'!F22</f>
        <v>Tramitar liquidación en los tiempos estipulados</v>
      </c>
      <c r="O17" s="18">
        <f>+'[1]EVALUACION CON CONTROLES'!H22</f>
        <v>2</v>
      </c>
      <c r="P17" s="18">
        <f>+'[1]EVALUACION CON CONTROLES'!I22</f>
        <v>3</v>
      </c>
      <c r="Q17" s="18">
        <f>+'[1]EVALUACION CON CONTROLES'!J22</f>
        <v>5</v>
      </c>
      <c r="R17" s="19" t="str">
        <f>+'[1]EVALUACION CON CONTROLES'!K22</f>
        <v>MEDIO</v>
      </c>
      <c r="S17" s="18" t="str">
        <f>+'[1]EVALUACION CON CONTROLES'!L22</f>
        <v>Si</v>
      </c>
      <c r="T17" s="18" t="s">
        <v>59</v>
      </c>
      <c r="U17" s="18" t="str">
        <f>+'[1]EVALUACION CON CONTROLES'!N22</f>
        <v>Durante la etapa de liquidación</v>
      </c>
      <c r="V17" s="18" t="str">
        <f>+'[1]EVALUACION CON CONTROLES'!O22</f>
        <v>Una vez liquidado el contrato</v>
      </c>
      <c r="W17" s="18" t="str">
        <f>+'[1]EVALUACION CON CONTROLES'!P22</f>
        <v>Durante toda la terminacion del contrato</v>
      </c>
      <c r="X17" s="20" t="str">
        <f>+'[1]EVALUACION CON CONTROLES'!Q22</f>
        <v>De manera oportuna una vez terminado el  plazo de ejecucion del contrato</v>
      </c>
    </row>
    <row r="18" spans="2:24" ht="106.5" customHeight="1" x14ac:dyDescent="0.15">
      <c r="B18" s="17">
        <v>8</v>
      </c>
      <c r="C18" s="18" t="s">
        <v>33</v>
      </c>
      <c r="D18" s="19" t="str">
        <f>+'[1]EVALUACION CON CONTROLES'!A23</f>
        <v>PLANEACIÓN</v>
      </c>
      <c r="E18" s="19" t="s">
        <v>23</v>
      </c>
      <c r="F18" s="19" t="s">
        <v>24</v>
      </c>
      <c r="G18" s="18" t="str">
        <f>+[2]EVALUACION!H23</f>
        <v>Declaratoria de desierto del proceso de contratación</v>
      </c>
      <c r="H18" s="18">
        <f>+[2]EVALUACION!I23</f>
        <v>3</v>
      </c>
      <c r="I18" s="18">
        <f>+[2]EVALUACION!J23</f>
        <v>5</v>
      </c>
      <c r="J18" s="18">
        <f>+[2]EVALUACION!K23</f>
        <v>8</v>
      </c>
      <c r="K18" s="19" t="str">
        <f>+[2]EVALUACION!L23</f>
        <v>EXTREMO</v>
      </c>
      <c r="L18" s="18" t="s">
        <v>59</v>
      </c>
      <c r="M18" s="19">
        <v>100</v>
      </c>
      <c r="N18" s="18" t="str">
        <f>+'[1]EVALUACION CON CONTROLES'!F23</f>
        <v>Supervisión del proceso desde la planeación</v>
      </c>
      <c r="O18" s="18">
        <f>+'[1]EVALUACION CON CONTROLES'!H23</f>
        <v>3</v>
      </c>
      <c r="P18" s="18">
        <f>+'[1]EVALUACION CON CONTROLES'!I23</f>
        <v>5</v>
      </c>
      <c r="Q18" s="18">
        <f>+'[1]EVALUACION CON CONTROLES'!J23</f>
        <v>8</v>
      </c>
      <c r="R18" s="19" t="str">
        <f>+'[1]EVALUACION CON CONTROLES'!K23</f>
        <v>EXTREMO</v>
      </c>
      <c r="S18" s="18" t="str">
        <f>+'[1]EVALUACION CON CONTROLES'!L23</f>
        <v>Si</v>
      </c>
      <c r="T18" s="18" t="s">
        <v>59</v>
      </c>
      <c r="U18" s="18" t="str">
        <f>+'[1]EVALUACION CON CONTROLES'!N23</f>
        <v>Desde el inicio de formulación</v>
      </c>
      <c r="V18" s="18" t="str">
        <f>+'[1]EVALUACION CON CONTROLES'!O23</f>
        <v>Durante la formulación</v>
      </c>
      <c r="W18" s="18" t="str">
        <f>+'[1]EVALUACION CON CONTROLES'!P23</f>
        <v>Mediante seguimiento por parte de los abogados del proceso</v>
      </c>
      <c r="X18" s="20" t="str">
        <f>+'[1]EVALUACION CON CONTROLES'!Q23</f>
        <v>Durante la formulación</v>
      </c>
    </row>
    <row r="19" spans="2:24" ht="13.5" customHeight="1" x14ac:dyDescent="0.15">
      <c r="B19" s="6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8"/>
    </row>
    <row r="20" spans="2:24" ht="13.5" customHeight="1" x14ac:dyDescent="0.2">
      <c r="B20" s="6"/>
      <c r="C20" s="7"/>
      <c r="D20" s="7"/>
      <c r="E20" s="21"/>
      <c r="F20" s="56" t="s">
        <v>34</v>
      </c>
      <c r="G20" s="56"/>
      <c r="H20" s="21"/>
      <c r="I20" s="21"/>
      <c r="J20" s="46" t="s">
        <v>35</v>
      </c>
      <c r="K20" s="46"/>
      <c r="L20" s="46"/>
      <c r="M20" s="46"/>
      <c r="N20" s="7"/>
      <c r="O20" s="7"/>
      <c r="P20" s="7"/>
      <c r="Q20" s="7"/>
      <c r="R20" s="7"/>
      <c r="S20" s="7"/>
      <c r="T20" s="7"/>
      <c r="U20" s="7"/>
      <c r="V20" s="7"/>
      <c r="W20" s="7"/>
      <c r="X20" s="8"/>
    </row>
    <row r="21" spans="2:24" ht="13.5" customHeight="1" x14ac:dyDescent="0.2">
      <c r="B21" s="6"/>
      <c r="C21" s="7"/>
      <c r="D21" s="7"/>
      <c r="E21" s="57" t="s">
        <v>9</v>
      </c>
      <c r="F21" s="22" t="s">
        <v>36</v>
      </c>
      <c r="G21" s="22" t="s">
        <v>37</v>
      </c>
      <c r="H21" s="21"/>
      <c r="I21" s="21"/>
      <c r="J21" s="58" t="s">
        <v>38</v>
      </c>
      <c r="K21" s="59"/>
      <c r="L21" s="58" t="s">
        <v>37</v>
      </c>
      <c r="M21" s="59"/>
      <c r="N21" s="7"/>
      <c r="O21" s="7"/>
      <c r="P21" s="7"/>
      <c r="Q21" s="7"/>
      <c r="R21" s="7"/>
      <c r="S21" s="7"/>
      <c r="T21" s="7"/>
      <c r="U21" s="7"/>
      <c r="V21" s="7"/>
      <c r="W21" s="7"/>
      <c r="X21" s="8"/>
    </row>
    <row r="22" spans="2:24" ht="13.5" customHeight="1" x14ac:dyDescent="0.2">
      <c r="B22" s="6"/>
      <c r="C22" s="7"/>
      <c r="D22" s="7"/>
      <c r="E22" s="57"/>
      <c r="F22" s="18" t="s">
        <v>39</v>
      </c>
      <c r="G22" s="18">
        <v>1</v>
      </c>
      <c r="H22" s="21"/>
      <c r="I22" s="21"/>
      <c r="J22" s="60" t="s">
        <v>40</v>
      </c>
      <c r="K22" s="61"/>
      <c r="L22" s="62">
        <v>1</v>
      </c>
      <c r="M22" s="62"/>
      <c r="N22" s="7"/>
      <c r="O22" s="7"/>
      <c r="P22" s="7"/>
      <c r="Q22" s="7"/>
      <c r="R22" s="7"/>
      <c r="S22" s="7"/>
      <c r="T22" s="7"/>
      <c r="U22" s="7"/>
      <c r="V22" s="7"/>
      <c r="W22" s="7"/>
      <c r="X22" s="8"/>
    </row>
    <row r="23" spans="2:24" ht="13.5" customHeight="1" x14ac:dyDescent="0.2">
      <c r="B23" s="6"/>
      <c r="C23" s="7"/>
      <c r="D23" s="7"/>
      <c r="E23" s="57"/>
      <c r="F23" s="18" t="s">
        <v>41</v>
      </c>
      <c r="G23" s="18">
        <v>2</v>
      </c>
      <c r="H23" s="21"/>
      <c r="I23" s="21"/>
      <c r="J23" s="60" t="s">
        <v>42</v>
      </c>
      <c r="K23" s="61"/>
      <c r="L23" s="62">
        <v>2</v>
      </c>
      <c r="M23" s="62"/>
      <c r="N23" s="7"/>
      <c r="O23" s="7"/>
      <c r="P23" s="7"/>
      <c r="Q23" s="7"/>
      <c r="R23" s="7"/>
      <c r="S23" s="7"/>
      <c r="T23" s="7"/>
      <c r="U23" s="7"/>
      <c r="V23" s="7"/>
      <c r="W23" s="7"/>
      <c r="X23" s="8"/>
    </row>
    <row r="24" spans="2:24" ht="13.5" customHeight="1" x14ac:dyDescent="0.2">
      <c r="B24" s="6"/>
      <c r="C24" s="7"/>
      <c r="D24" s="7"/>
      <c r="E24" s="57"/>
      <c r="F24" s="18" t="s">
        <v>43</v>
      </c>
      <c r="G24" s="18">
        <v>3</v>
      </c>
      <c r="H24" s="21"/>
      <c r="I24" s="21"/>
      <c r="J24" s="60" t="s">
        <v>44</v>
      </c>
      <c r="K24" s="61"/>
      <c r="L24" s="62">
        <v>3</v>
      </c>
      <c r="M24" s="62"/>
      <c r="N24" s="7"/>
      <c r="O24" s="7"/>
      <c r="P24" s="7"/>
      <c r="Q24" s="7"/>
      <c r="R24" s="7"/>
      <c r="S24" s="7"/>
      <c r="T24" s="7"/>
      <c r="U24" s="7"/>
      <c r="V24" s="7"/>
      <c r="W24" s="7"/>
      <c r="X24" s="8"/>
    </row>
    <row r="25" spans="2:24" ht="13.5" customHeight="1" x14ac:dyDescent="0.2">
      <c r="B25" s="6"/>
      <c r="C25" s="7"/>
      <c r="D25" s="7"/>
      <c r="E25" s="57"/>
      <c r="F25" s="18" t="s">
        <v>45</v>
      </c>
      <c r="G25" s="18">
        <v>4</v>
      </c>
      <c r="H25" s="21"/>
      <c r="I25" s="21"/>
      <c r="J25" s="60" t="s">
        <v>46</v>
      </c>
      <c r="K25" s="61"/>
      <c r="L25" s="62">
        <v>4</v>
      </c>
      <c r="M25" s="62"/>
      <c r="N25" s="7"/>
      <c r="O25" s="7"/>
      <c r="P25" s="7"/>
      <c r="Q25" s="7"/>
      <c r="R25" s="7"/>
      <c r="S25" s="7"/>
      <c r="T25" s="7"/>
      <c r="U25" s="7"/>
      <c r="V25" s="7"/>
      <c r="W25" s="7"/>
      <c r="X25" s="8"/>
    </row>
    <row r="26" spans="2:24" ht="13.5" customHeight="1" x14ac:dyDescent="0.2">
      <c r="B26" s="6"/>
      <c r="C26" s="7"/>
      <c r="D26" s="7"/>
      <c r="E26" s="57"/>
      <c r="F26" s="18" t="s">
        <v>47</v>
      </c>
      <c r="G26" s="18">
        <v>5</v>
      </c>
      <c r="H26" s="21"/>
      <c r="I26" s="21"/>
      <c r="J26" s="60" t="s">
        <v>48</v>
      </c>
      <c r="K26" s="61"/>
      <c r="L26" s="62">
        <v>5</v>
      </c>
      <c r="M26" s="62"/>
      <c r="N26" s="7"/>
      <c r="O26" s="7"/>
      <c r="P26" s="7"/>
      <c r="Q26" s="7"/>
      <c r="R26" s="7"/>
      <c r="S26" s="7"/>
      <c r="T26" s="7"/>
      <c r="U26" s="7"/>
      <c r="V26" s="7"/>
      <c r="W26" s="7"/>
      <c r="X26" s="8"/>
    </row>
    <row r="27" spans="2:24" ht="13.5" customHeight="1" x14ac:dyDescent="0.2">
      <c r="B27" s="6"/>
      <c r="C27" s="7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7"/>
      <c r="O27" s="7"/>
      <c r="P27" s="7"/>
      <c r="Q27" s="7"/>
      <c r="R27" s="7"/>
      <c r="S27" s="7"/>
      <c r="T27" s="7"/>
      <c r="U27" s="7"/>
      <c r="V27" s="7"/>
      <c r="W27" s="7"/>
      <c r="X27" s="8"/>
    </row>
    <row r="28" spans="2:24" ht="13.5" customHeight="1" x14ac:dyDescent="0.2">
      <c r="B28" s="6"/>
      <c r="C28" s="7"/>
      <c r="D28" s="46" t="s">
        <v>49</v>
      </c>
      <c r="E28" s="46"/>
      <c r="F28" s="46"/>
      <c r="G28" s="46"/>
      <c r="H28" s="46"/>
      <c r="I28" s="46"/>
      <c r="J28" s="46"/>
      <c r="K28" s="46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8"/>
    </row>
    <row r="29" spans="2:24" ht="13.5" customHeight="1" x14ac:dyDescent="0.2">
      <c r="B29" s="6"/>
      <c r="C29" s="7"/>
      <c r="D29" s="47" t="s">
        <v>36</v>
      </c>
      <c r="E29" s="47" t="s">
        <v>37</v>
      </c>
      <c r="F29" s="48" t="s">
        <v>40</v>
      </c>
      <c r="G29" s="48"/>
      <c r="H29" s="49" t="s">
        <v>42</v>
      </c>
      <c r="I29" s="50"/>
      <c r="J29" s="24" t="s">
        <v>44</v>
      </c>
      <c r="K29" s="24" t="s">
        <v>46</v>
      </c>
      <c r="L29" s="22" t="s">
        <v>48</v>
      </c>
      <c r="M29" s="7"/>
      <c r="N29" s="7"/>
      <c r="O29" s="7"/>
      <c r="P29" s="46" t="s">
        <v>50</v>
      </c>
      <c r="Q29" s="46"/>
      <c r="R29" s="46"/>
      <c r="S29" s="46"/>
      <c r="T29" s="46"/>
      <c r="U29" s="7"/>
      <c r="V29" s="7"/>
      <c r="W29" s="7"/>
      <c r="X29" s="8"/>
    </row>
    <row r="30" spans="2:24" ht="13.5" customHeight="1" x14ac:dyDescent="0.2">
      <c r="B30" s="6"/>
      <c r="C30" s="7"/>
      <c r="D30" s="47"/>
      <c r="E30" s="47"/>
      <c r="F30" s="51">
        <v>1</v>
      </c>
      <c r="G30" s="51"/>
      <c r="H30" s="52">
        <v>2</v>
      </c>
      <c r="I30" s="53"/>
      <c r="J30" s="25">
        <v>3</v>
      </c>
      <c r="K30" s="25">
        <v>4</v>
      </c>
      <c r="L30" s="25">
        <v>5</v>
      </c>
      <c r="M30" s="7"/>
      <c r="N30" s="7"/>
      <c r="O30" s="7"/>
      <c r="P30" s="48" t="s">
        <v>49</v>
      </c>
      <c r="Q30" s="48"/>
      <c r="R30" s="48"/>
      <c r="S30" s="48" t="s">
        <v>51</v>
      </c>
      <c r="T30" s="48"/>
      <c r="U30" s="7"/>
      <c r="V30" s="7"/>
      <c r="W30" s="7"/>
      <c r="X30" s="8"/>
    </row>
    <row r="31" spans="2:24" ht="13.5" customHeight="1" x14ac:dyDescent="0.15">
      <c r="B31" s="6"/>
      <c r="C31" s="7"/>
      <c r="D31" s="18" t="s">
        <v>39</v>
      </c>
      <c r="E31" s="23">
        <v>1</v>
      </c>
      <c r="F31" s="38">
        <v>2</v>
      </c>
      <c r="G31" s="38"/>
      <c r="H31" s="43">
        <v>3</v>
      </c>
      <c r="I31" s="44"/>
      <c r="J31" s="26">
        <v>4</v>
      </c>
      <c r="K31" s="27">
        <v>5</v>
      </c>
      <c r="L31" s="28">
        <v>6</v>
      </c>
      <c r="M31" s="7"/>
      <c r="N31" s="7"/>
      <c r="O31" s="7"/>
      <c r="P31" s="45" t="s">
        <v>52</v>
      </c>
      <c r="Q31" s="45"/>
      <c r="R31" s="45"/>
      <c r="S31" s="42" t="s">
        <v>53</v>
      </c>
      <c r="T31" s="42"/>
      <c r="U31" s="7"/>
      <c r="V31" s="7"/>
      <c r="W31" s="7"/>
      <c r="X31" s="8"/>
    </row>
    <row r="32" spans="2:24" ht="13.5" customHeight="1" x14ac:dyDescent="0.15">
      <c r="B32" s="6"/>
      <c r="C32" s="7"/>
      <c r="D32" s="18" t="s">
        <v>41</v>
      </c>
      <c r="E32" s="23">
        <v>2</v>
      </c>
      <c r="F32" s="38">
        <v>3</v>
      </c>
      <c r="G32" s="38"/>
      <c r="H32" s="43">
        <v>4</v>
      </c>
      <c r="I32" s="44"/>
      <c r="J32" s="27">
        <v>5</v>
      </c>
      <c r="K32" s="28">
        <v>6</v>
      </c>
      <c r="L32" s="28">
        <v>7</v>
      </c>
      <c r="M32" s="7"/>
      <c r="N32" s="7"/>
      <c r="O32" s="7"/>
      <c r="P32" s="35" t="s">
        <v>54</v>
      </c>
      <c r="Q32" s="35"/>
      <c r="R32" s="35"/>
      <c r="S32" s="42" t="s">
        <v>55</v>
      </c>
      <c r="T32" s="42"/>
      <c r="U32" s="7"/>
      <c r="V32" s="7"/>
      <c r="W32" s="7"/>
      <c r="X32" s="8"/>
    </row>
    <row r="33" spans="2:24" ht="13.5" customHeight="1" x14ac:dyDescent="0.15">
      <c r="B33" s="6"/>
      <c r="C33" s="7"/>
      <c r="D33" s="18" t="s">
        <v>43</v>
      </c>
      <c r="E33" s="23">
        <v>3</v>
      </c>
      <c r="F33" s="38">
        <v>4</v>
      </c>
      <c r="G33" s="38"/>
      <c r="H33" s="39">
        <v>5</v>
      </c>
      <c r="I33" s="40"/>
      <c r="J33" s="28">
        <v>6</v>
      </c>
      <c r="K33" s="28">
        <v>7</v>
      </c>
      <c r="L33" s="29">
        <v>8</v>
      </c>
      <c r="M33" s="7"/>
      <c r="N33" s="7"/>
      <c r="O33" s="7"/>
      <c r="P33" s="41">
        <v>5</v>
      </c>
      <c r="Q33" s="41"/>
      <c r="R33" s="41"/>
      <c r="S33" s="42" t="s">
        <v>56</v>
      </c>
      <c r="T33" s="42"/>
      <c r="U33" s="7"/>
      <c r="V33" s="7"/>
      <c r="W33" s="7"/>
      <c r="X33" s="8"/>
    </row>
    <row r="34" spans="2:24" ht="13.5" customHeight="1" x14ac:dyDescent="0.15">
      <c r="B34" s="6"/>
      <c r="C34" s="7"/>
      <c r="D34" s="18" t="s">
        <v>45</v>
      </c>
      <c r="E34" s="23">
        <v>4</v>
      </c>
      <c r="F34" s="41">
        <v>5</v>
      </c>
      <c r="G34" s="41"/>
      <c r="H34" s="36">
        <v>6</v>
      </c>
      <c r="I34" s="37"/>
      <c r="J34" s="28">
        <v>7</v>
      </c>
      <c r="K34" s="29">
        <v>8</v>
      </c>
      <c r="L34" s="29">
        <v>9</v>
      </c>
      <c r="M34" s="7"/>
      <c r="N34" s="7"/>
      <c r="O34" s="7"/>
      <c r="P34" s="38" t="s">
        <v>57</v>
      </c>
      <c r="Q34" s="38"/>
      <c r="R34" s="38"/>
      <c r="S34" s="42" t="s">
        <v>58</v>
      </c>
      <c r="T34" s="42"/>
      <c r="U34" s="7"/>
      <c r="V34" s="7"/>
      <c r="W34" s="7"/>
      <c r="X34" s="8"/>
    </row>
    <row r="35" spans="2:24" ht="13.5" customHeight="1" x14ac:dyDescent="0.15">
      <c r="B35" s="6"/>
      <c r="C35" s="7"/>
      <c r="D35" s="18" t="s">
        <v>47</v>
      </c>
      <c r="E35" s="23">
        <v>5</v>
      </c>
      <c r="F35" s="35">
        <v>6</v>
      </c>
      <c r="G35" s="35"/>
      <c r="H35" s="36">
        <v>7</v>
      </c>
      <c r="I35" s="37"/>
      <c r="J35" s="29">
        <v>8</v>
      </c>
      <c r="K35" s="29">
        <v>9</v>
      </c>
      <c r="L35" s="29">
        <v>10</v>
      </c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8"/>
    </row>
    <row r="36" spans="2:24" ht="13.5" customHeight="1" thickBot="1" x14ac:dyDescent="0.25">
      <c r="B36" s="30"/>
      <c r="C36" s="31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3"/>
    </row>
    <row r="37" spans="2:24" ht="16.5" customHeight="1" x14ac:dyDescent="0.15">
      <c r="D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2:24" ht="16.5" customHeight="1" x14ac:dyDescent="0.15">
      <c r="D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2:24" ht="12.75" customHeight="1" x14ac:dyDescent="0.15">
      <c r="D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2:24" ht="30" hidden="1" x14ac:dyDescent="0.15">
      <c r="B40" s="5" t="s">
        <v>31</v>
      </c>
      <c r="D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2:24" ht="60" hidden="1" x14ac:dyDescent="0.15">
      <c r="B41" s="5" t="s">
        <v>59</v>
      </c>
      <c r="D41" s="34"/>
      <c r="F41" s="1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</row>
    <row r="42" spans="2:24" ht="105" hidden="1" x14ac:dyDescent="0.15">
      <c r="B42" s="5" t="s">
        <v>60</v>
      </c>
      <c r="D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2:24" x14ac:dyDescent="0.15">
      <c r="D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2:24" x14ac:dyDescent="0.15">
      <c r="D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2:24" x14ac:dyDescent="0.15">
      <c r="D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2:24" ht="12.75" customHeight="1" x14ac:dyDescent="0.15">
      <c r="D46" s="1"/>
    </row>
    <row r="47" spans="2:24" x14ac:dyDescent="0.15">
      <c r="D47" s="1"/>
    </row>
  </sheetData>
  <mergeCells count="50">
    <mergeCell ref="B8:X8"/>
    <mergeCell ref="B2:C4"/>
    <mergeCell ref="D2:V4"/>
    <mergeCell ref="W2:X4"/>
    <mergeCell ref="B6:X6"/>
    <mergeCell ref="B7:X7"/>
    <mergeCell ref="B9:R9"/>
    <mergeCell ref="F20:G20"/>
    <mergeCell ref="J20:M20"/>
    <mergeCell ref="E21:E26"/>
    <mergeCell ref="J21:K21"/>
    <mergeCell ref="L21:M21"/>
    <mergeCell ref="J22:K22"/>
    <mergeCell ref="L22:M22"/>
    <mergeCell ref="J23:K23"/>
    <mergeCell ref="L23:M23"/>
    <mergeCell ref="J24:K24"/>
    <mergeCell ref="L24:M24"/>
    <mergeCell ref="J25:K25"/>
    <mergeCell ref="L25:M25"/>
    <mergeCell ref="J26:K26"/>
    <mergeCell ref="L26:M26"/>
    <mergeCell ref="P29:T29"/>
    <mergeCell ref="F30:G30"/>
    <mergeCell ref="H30:I30"/>
    <mergeCell ref="P30:R30"/>
    <mergeCell ref="S30:T30"/>
    <mergeCell ref="D28:K28"/>
    <mergeCell ref="D29:D30"/>
    <mergeCell ref="E29:E30"/>
    <mergeCell ref="F29:G29"/>
    <mergeCell ref="H29:I29"/>
    <mergeCell ref="F31:G31"/>
    <mergeCell ref="H31:I31"/>
    <mergeCell ref="P31:R31"/>
    <mergeCell ref="S31:T31"/>
    <mergeCell ref="F32:G32"/>
    <mergeCell ref="H32:I32"/>
    <mergeCell ref="P32:R32"/>
    <mergeCell ref="S32:T32"/>
    <mergeCell ref="S33:T33"/>
    <mergeCell ref="F34:G34"/>
    <mergeCell ref="H34:I34"/>
    <mergeCell ref="P34:R34"/>
    <mergeCell ref="S34:T34"/>
    <mergeCell ref="F35:G35"/>
    <mergeCell ref="H35:I35"/>
    <mergeCell ref="F33:G33"/>
    <mergeCell ref="H33:I33"/>
    <mergeCell ref="P33:R33"/>
  </mergeCells>
  <conditionalFormatting sqref="K11:K18">
    <cfRule type="cellIs" dxfId="7" priority="1" stopIfTrue="1" operator="equal">
      <formula>"EXTREMO"</formula>
    </cfRule>
    <cfRule type="cellIs" dxfId="6" priority="2" stopIfTrue="1" operator="equal">
      <formula>"ALTO"</formula>
    </cfRule>
    <cfRule type="cellIs" dxfId="5" priority="3" stopIfTrue="1" operator="equal">
      <formula>"MEDIO"</formula>
    </cfRule>
    <cfRule type="cellIs" dxfId="4" priority="4" stopIfTrue="1" operator="equal">
      <formula>"BAJO"</formula>
    </cfRule>
  </conditionalFormatting>
  <conditionalFormatting sqref="R11:R18">
    <cfRule type="cellIs" dxfId="3" priority="5" stopIfTrue="1" operator="equal">
      <formula>"EXTREMO"</formula>
    </cfRule>
    <cfRule type="cellIs" dxfId="2" priority="6" stopIfTrue="1" operator="equal">
      <formula>"ALTO"</formula>
    </cfRule>
    <cfRule type="cellIs" dxfId="1" priority="7" stopIfTrue="1" operator="equal">
      <formula>"MEDIO"</formula>
    </cfRule>
    <cfRule type="cellIs" dxfId="0" priority="8" stopIfTrue="1" operator="equal">
      <formula>"BAJO"</formula>
    </cfRule>
  </conditionalFormatting>
  <dataValidations count="1">
    <dataValidation type="list" allowBlank="1" showInputMessage="1" showErrorMessage="1" sqref="L11:L18" xr:uid="{47163071-C3C7-49D6-ABD1-AA6C1C178670}">
      <formula1>OPCIONES</formula1>
    </dataValidation>
  </dataValidations>
  <printOptions horizontalCentered="1" verticalCentered="1"/>
  <pageMargins left="0.25" right="0.25" top="0.75" bottom="0.75" header="0.3" footer="0.3"/>
  <pageSetup scale="45" orientation="landscape" verticalDpi="4294967295" r:id="rId1"/>
  <headerFooter alignWithMargins="0"/>
  <rowBreaks count="1" manualBreakCount="1">
    <brk id="17" min="1" max="2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ASIGNACION Y TRATAMIENTO</vt:lpstr>
      <vt:lpstr>'ASIGNACION Y TRATAMIENTO'!Área_de_impresión</vt:lpstr>
      <vt:lpstr>OPCIONES</vt:lpstr>
      <vt:lpstr>'ASIGNACION Y TRATAMIENTO'!Títulos_a_imprimir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LUIS ALFREDO QUEZADA ALDANA</cp:lastModifiedBy>
  <dcterms:created xsi:type="dcterms:W3CDTF">2023-01-28T18:27:36Z</dcterms:created>
  <dcterms:modified xsi:type="dcterms:W3CDTF">2025-11-23T23:10:47Z</dcterms:modified>
</cp:coreProperties>
</file>